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0055" windowHeight="895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21" i="1"/>
  <c r="K22"/>
  <c r="K23"/>
  <c r="K24"/>
  <c r="J21"/>
  <c r="J22"/>
  <c r="J23"/>
  <c r="J24"/>
  <c r="I21"/>
  <c r="I22"/>
  <c r="I23"/>
  <c r="I24"/>
  <c r="H21"/>
  <c r="H22"/>
  <c r="H23"/>
  <c r="H24"/>
  <c r="G21"/>
  <c r="G22"/>
  <c r="M22" s="1"/>
  <c r="G23"/>
  <c r="G24"/>
  <c r="M24" s="1"/>
  <c r="G20"/>
  <c r="H20"/>
  <c r="I20"/>
  <c r="J20"/>
  <c r="K20"/>
  <c r="F21"/>
  <c r="F22"/>
  <c r="F23"/>
  <c r="F24"/>
  <c r="F20"/>
  <c r="P7"/>
  <c r="P8"/>
  <c r="P13"/>
  <c r="P17"/>
  <c r="P18"/>
  <c r="P6"/>
  <c r="M7"/>
  <c r="M8"/>
  <c r="M9"/>
  <c r="M10"/>
  <c r="M11"/>
  <c r="M12"/>
  <c r="M13"/>
  <c r="M14"/>
  <c r="M15"/>
  <c r="N16" s="1"/>
  <c r="M16"/>
  <c r="M17"/>
  <c r="M18"/>
  <c r="M19"/>
  <c r="M20"/>
  <c r="M21"/>
  <c r="N21" s="1"/>
  <c r="M23"/>
  <c r="N8"/>
  <c r="N13"/>
  <c r="N17"/>
  <c r="M5"/>
  <c r="L5"/>
  <c r="M6"/>
  <c r="N7" s="1"/>
  <c r="N12"/>
  <c r="N18"/>
  <c r="O6"/>
  <c r="O7"/>
  <c r="O8"/>
  <c r="O10"/>
  <c r="O11"/>
  <c r="P12" s="1"/>
  <c r="O12"/>
  <c r="O13"/>
  <c r="O14"/>
  <c r="O15"/>
  <c r="P16" s="1"/>
  <c r="O16"/>
  <c r="O17"/>
  <c r="O18"/>
  <c r="O19"/>
  <c r="O20"/>
  <c r="P21" s="1"/>
  <c r="O21"/>
  <c r="O22"/>
  <c r="P22" s="1"/>
  <c r="O23"/>
  <c r="O24"/>
  <c r="P24" s="1"/>
  <c r="L6"/>
  <c r="L7"/>
  <c r="L8"/>
  <c r="L9"/>
  <c r="L10"/>
  <c r="L11"/>
  <c r="L12"/>
  <c r="L13"/>
  <c r="L14"/>
  <c r="L15"/>
  <c r="L16"/>
  <c r="L17"/>
  <c r="L18"/>
  <c r="L19"/>
  <c r="L20"/>
  <c r="L21"/>
  <c r="L23"/>
  <c r="N11"/>
  <c r="O5"/>
  <c r="P23" l="1"/>
  <c r="N23"/>
  <c r="N22"/>
  <c r="L24"/>
  <c r="L22"/>
  <c r="P11"/>
  <c r="N6"/>
</calcChain>
</file>

<file path=xl/sharedStrings.xml><?xml version="1.0" encoding="utf-8"?>
<sst xmlns="http://schemas.openxmlformats.org/spreadsheetml/2006/main" count="45" uniqueCount="27">
  <si>
    <t>класс</t>
  </si>
  <si>
    <t>Ф.И.О. учителя</t>
  </si>
  <si>
    <t xml:space="preserve">Кол-во
 уч-ся </t>
  </si>
  <si>
    <t xml:space="preserve">Кол-во </t>
  </si>
  <si>
    <t>количество полученных
 оценок</t>
  </si>
  <si>
    <t xml:space="preserve">средний </t>
  </si>
  <si>
    <t>Успеваемость, %</t>
  </si>
  <si>
    <t>динамика</t>
  </si>
  <si>
    <t>Качество знаний, %</t>
  </si>
  <si>
    <t xml:space="preserve">динамика </t>
  </si>
  <si>
    <t>предмет</t>
  </si>
  <si>
    <t>аттестованных</t>
  </si>
  <si>
    <t>балл</t>
  </si>
  <si>
    <t>качества</t>
  </si>
  <si>
    <t>математика</t>
  </si>
  <si>
    <t>1чет</t>
  </si>
  <si>
    <t>5а</t>
  </si>
  <si>
    <t>2чет</t>
  </si>
  <si>
    <t>3чет</t>
  </si>
  <si>
    <t>4 чет</t>
  </si>
  <si>
    <t>год</t>
  </si>
  <si>
    <t>5б</t>
  </si>
  <si>
    <t>5в</t>
  </si>
  <si>
    <t>итого</t>
  </si>
  <si>
    <t xml:space="preserve">по </t>
  </si>
  <si>
    <t>параллели</t>
  </si>
  <si>
    <t>Иванова М.И.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</si>
</sst>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CFFCC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0" fillId="0" borderId="7" xfId="0" applyBorder="1" applyAlignment="1">
      <alignment horizontal="center" textRotation="45"/>
    </xf>
    <xf numFmtId="0" fontId="2" fillId="0" borderId="9" xfId="1" applyFont="1" applyBorder="1" applyAlignment="1"/>
    <xf numFmtId="0" fontId="1" fillId="0" borderId="12" xfId="1" applyBorder="1" applyAlignment="1">
      <alignment horizontal="justify"/>
    </xf>
    <xf numFmtId="0" fontId="2" fillId="0" borderId="13" xfId="1" applyFont="1" applyFill="1" applyBorder="1" applyAlignment="1">
      <alignment horizontal="center"/>
    </xf>
    <xf numFmtId="0" fontId="2" fillId="0" borderId="2" xfId="1" applyFont="1" applyFill="1" applyBorder="1" applyAlignment="1">
      <alignment horizontal="center"/>
    </xf>
    <xf numFmtId="0" fontId="2" fillId="0" borderId="8" xfId="1" applyFont="1" applyFill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16" xfId="0" applyBorder="1"/>
    <xf numFmtId="0" fontId="0" fillId="0" borderId="17" xfId="0" applyBorder="1"/>
    <xf numFmtId="0" fontId="0" fillId="0" borderId="5" xfId="0" applyBorder="1"/>
    <xf numFmtId="0" fontId="0" fillId="0" borderId="3" xfId="0" applyBorder="1"/>
    <xf numFmtId="0" fontId="0" fillId="0" borderId="3" xfId="0" applyFill="1" applyBorder="1"/>
    <xf numFmtId="0" fontId="0" fillId="0" borderId="0" xfId="0" applyBorder="1"/>
    <xf numFmtId="0" fontId="0" fillId="0" borderId="9" xfId="0" applyBorder="1"/>
    <xf numFmtId="0" fontId="0" fillId="0" borderId="14" xfId="0" applyFill="1" applyBorder="1"/>
    <xf numFmtId="0" fontId="0" fillId="0" borderId="18" xfId="0" applyBorder="1"/>
    <xf numFmtId="0" fontId="0" fillId="0" borderId="19" xfId="0" applyFill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6" xfId="0" applyBorder="1"/>
    <xf numFmtId="0" fontId="0" fillId="0" borderId="23" xfId="0" applyBorder="1"/>
    <xf numFmtId="0" fontId="0" fillId="0" borderId="24" xfId="0" applyBorder="1"/>
    <xf numFmtId="0" fontId="0" fillId="0" borderId="26" xfId="0" applyBorder="1"/>
    <xf numFmtId="0" fontId="2" fillId="0" borderId="27" xfId="1" applyFont="1" applyBorder="1" applyAlignment="1"/>
    <xf numFmtId="0" fontId="2" fillId="0" borderId="28" xfId="1" applyFont="1" applyBorder="1" applyAlignment="1">
      <alignment horizontal="justify" wrapText="1"/>
    </xf>
    <xf numFmtId="0" fontId="0" fillId="2" borderId="16" xfId="0" applyFill="1" applyBorder="1"/>
    <xf numFmtId="0" fontId="0" fillId="0" borderId="4" xfId="0" applyBorder="1"/>
    <xf numFmtId="0" fontId="0" fillId="0" borderId="7" xfId="0" applyBorder="1"/>
    <xf numFmtId="0" fontId="0" fillId="0" borderId="10" xfId="0" applyBorder="1"/>
    <xf numFmtId="0" fontId="0" fillId="2" borderId="2" xfId="0" applyFill="1" applyBorder="1"/>
    <xf numFmtId="0" fontId="0" fillId="0" borderId="34" xfId="0" applyBorder="1"/>
    <xf numFmtId="0" fontId="0" fillId="0" borderId="35" xfId="0" applyBorder="1"/>
    <xf numFmtId="0" fontId="0" fillId="3" borderId="16" xfId="0" applyFill="1" applyBorder="1"/>
    <xf numFmtId="0" fontId="0" fillId="4" borderId="16" xfId="0" applyFill="1" applyBorder="1"/>
    <xf numFmtId="0" fontId="0" fillId="0" borderId="36" xfId="0" applyBorder="1"/>
    <xf numFmtId="0" fontId="0" fillId="0" borderId="37" xfId="0" applyBorder="1"/>
    <xf numFmtId="0" fontId="0" fillId="0" borderId="33" xfId="0" applyBorder="1" applyAlignment="1">
      <alignment horizontal="center" textRotation="45"/>
    </xf>
    <xf numFmtId="0" fontId="0" fillId="3" borderId="18" xfId="0" applyFill="1" applyBorder="1" applyAlignment="1">
      <alignment horizontal="justify" wrapText="1"/>
    </xf>
    <xf numFmtId="0" fontId="0" fillId="3" borderId="14" xfId="0" applyFill="1" applyBorder="1" applyAlignment="1">
      <alignment horizontal="justify" wrapText="1"/>
    </xf>
    <xf numFmtId="0" fontId="0" fillId="4" borderId="32" xfId="0" applyFill="1" applyBorder="1" applyAlignment="1">
      <alignment horizontal="justify" wrapText="1"/>
    </xf>
    <xf numFmtId="0" fontId="0" fillId="4" borderId="15" xfId="0" applyFill="1" applyBorder="1" applyAlignment="1">
      <alignment horizontal="justify" wrapText="1"/>
    </xf>
    <xf numFmtId="0" fontId="2" fillId="0" borderId="27" xfId="1" applyFont="1" applyBorder="1" applyAlignment="1">
      <alignment wrapText="1"/>
    </xf>
    <xf numFmtId="0" fontId="1" fillId="0" borderId="9" xfId="1" applyBorder="1" applyAlignment="1"/>
    <xf numFmtId="0" fontId="2" fillId="0" borderId="29" xfId="1" applyFont="1" applyBorder="1" applyAlignment="1">
      <alignment horizontal="center" vertical="top" wrapText="1"/>
    </xf>
    <xf numFmtId="0" fontId="2" fillId="0" borderId="30" xfId="1" applyFont="1" applyBorder="1" applyAlignment="1">
      <alignment horizontal="center" vertical="top" wrapText="1"/>
    </xf>
    <xf numFmtId="0" fontId="2" fillId="0" borderId="31" xfId="1" applyFont="1" applyBorder="1" applyAlignment="1">
      <alignment horizontal="center" vertical="top" wrapText="1"/>
    </xf>
    <xf numFmtId="0" fontId="0" fillId="0" borderId="25" xfId="0" applyBorder="1" applyAlignment="1">
      <alignment horizontal="center"/>
    </xf>
    <xf numFmtId="0" fontId="0" fillId="0" borderId="11" xfId="0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P24"/>
  <sheetViews>
    <sheetView tabSelected="1" workbookViewId="0">
      <selection activeCell="O28" sqref="O28"/>
    </sheetView>
  </sheetViews>
  <sheetFormatPr defaultRowHeight="15"/>
  <cols>
    <col min="3" max="3" width="11" bestFit="1" customWidth="1"/>
    <col min="5" max="5" width="15.42578125" bestFit="1" customWidth="1"/>
  </cols>
  <sheetData>
    <row r="2" spans="2:16" ht="15.75" thickBot="1"/>
    <row r="3" spans="2:16">
      <c r="B3" s="24"/>
      <c r="C3" s="49" t="s">
        <v>0</v>
      </c>
      <c r="D3" s="25"/>
      <c r="E3" s="26" t="s">
        <v>1</v>
      </c>
      <c r="F3" s="44" t="s">
        <v>2</v>
      </c>
      <c r="G3" s="27" t="s">
        <v>3</v>
      </c>
      <c r="H3" s="46" t="s">
        <v>4</v>
      </c>
      <c r="I3" s="47"/>
      <c r="J3" s="47"/>
      <c r="K3" s="48"/>
      <c r="L3" s="28" t="s">
        <v>5</v>
      </c>
      <c r="M3" s="40" t="s">
        <v>6</v>
      </c>
      <c r="N3" s="25" t="s">
        <v>7</v>
      </c>
      <c r="O3" s="42" t="s">
        <v>8</v>
      </c>
      <c r="P3" s="29" t="s">
        <v>9</v>
      </c>
    </row>
    <row r="4" spans="2:16" ht="27" thickBot="1">
      <c r="B4" s="30" t="s">
        <v>10</v>
      </c>
      <c r="C4" s="50"/>
      <c r="D4" s="14"/>
      <c r="E4" s="2"/>
      <c r="F4" s="45"/>
      <c r="G4" s="3" t="s">
        <v>11</v>
      </c>
      <c r="H4" s="4">
        <v>2</v>
      </c>
      <c r="I4" s="5">
        <v>3</v>
      </c>
      <c r="J4" s="5">
        <v>4</v>
      </c>
      <c r="K4" s="6">
        <v>5</v>
      </c>
      <c r="L4" s="32" t="s">
        <v>12</v>
      </c>
      <c r="M4" s="41"/>
      <c r="N4" s="14"/>
      <c r="O4" s="43"/>
      <c r="P4" s="31" t="s">
        <v>13</v>
      </c>
    </row>
    <row r="5" spans="2:16" ht="15.75" thickBot="1">
      <c r="B5" s="1" t="s">
        <v>14</v>
      </c>
      <c r="C5" s="34"/>
      <c r="D5" s="17" t="s">
        <v>15</v>
      </c>
      <c r="E5" s="9" t="s">
        <v>26</v>
      </c>
      <c r="F5" s="9">
        <v>25</v>
      </c>
      <c r="G5" s="9">
        <v>25</v>
      </c>
      <c r="H5" s="9">
        <v>0</v>
      </c>
      <c r="I5" s="9">
        <v>5</v>
      </c>
      <c r="J5" s="9">
        <v>10</v>
      </c>
      <c r="K5" s="9">
        <v>10</v>
      </c>
      <c r="L5" s="28">
        <f>(2*H5+3*I5+4*J5+5*K5)/G5</f>
        <v>4.2</v>
      </c>
      <c r="M5" s="35">
        <f>(I5+J5+K5)/G5*100</f>
        <v>100</v>
      </c>
      <c r="N5" s="23"/>
      <c r="O5" s="36">
        <f>(J5+K5)/G5*100</f>
        <v>80</v>
      </c>
      <c r="P5" s="29"/>
    </row>
    <row r="6" spans="2:16" ht="15.75" thickBot="1">
      <c r="B6" s="1"/>
      <c r="C6" s="37" t="s">
        <v>16</v>
      </c>
      <c r="D6" s="12" t="s">
        <v>17</v>
      </c>
      <c r="E6" s="7"/>
      <c r="F6" s="7">
        <v>25</v>
      </c>
      <c r="G6" s="7">
        <v>25</v>
      </c>
      <c r="H6" s="7">
        <v>1</v>
      </c>
      <c r="I6" s="7">
        <v>6</v>
      </c>
      <c r="J6" s="7">
        <v>11</v>
      </c>
      <c r="K6" s="7">
        <v>7</v>
      </c>
      <c r="L6" s="28">
        <f t="shared" ref="L6:L24" si="0">(2*H6+3*I6+4*J6+5*K6)/G6</f>
        <v>3.96</v>
      </c>
      <c r="M6" s="35">
        <f>(I6+J6+K6)/G6*100</f>
        <v>96</v>
      </c>
      <c r="N6" s="22">
        <f>M6-M5</f>
        <v>-4</v>
      </c>
      <c r="O6" s="36">
        <f t="shared" ref="O6:O24" si="1">(J6+K6)/G6*100</f>
        <v>72</v>
      </c>
      <c r="P6" s="31">
        <f>O6-O5</f>
        <v>-8</v>
      </c>
    </row>
    <row r="7" spans="2:16" ht="15.75" thickBot="1">
      <c r="B7" s="1"/>
      <c r="C7" s="37"/>
      <c r="D7" s="12" t="s">
        <v>18</v>
      </c>
      <c r="E7" s="7"/>
      <c r="F7" s="7"/>
      <c r="G7" s="7"/>
      <c r="H7" s="7"/>
      <c r="I7" s="7"/>
      <c r="J7" s="7"/>
      <c r="K7" s="7"/>
      <c r="L7" s="28" t="e">
        <f t="shared" si="0"/>
        <v>#DIV/0!</v>
      </c>
      <c r="M7" s="35" t="e">
        <f t="shared" ref="M7:M24" si="2">(I7+J7+K7)/G7*100</f>
        <v>#DIV/0!</v>
      </c>
      <c r="N7" s="22" t="e">
        <f>M7-M6</f>
        <v>#DIV/0!</v>
      </c>
      <c r="O7" s="36" t="e">
        <f t="shared" si="1"/>
        <v>#DIV/0!</v>
      </c>
      <c r="P7" s="31" t="e">
        <f t="shared" ref="P7:P24" si="3">O7-O6</f>
        <v>#DIV/0!</v>
      </c>
    </row>
    <row r="8" spans="2:16" ht="15.75" thickBot="1">
      <c r="B8" s="1"/>
      <c r="C8" s="37"/>
      <c r="D8" s="13" t="s">
        <v>19</v>
      </c>
      <c r="E8" s="7"/>
      <c r="F8" s="7"/>
      <c r="G8" s="7"/>
      <c r="H8" s="7"/>
      <c r="I8" s="7"/>
      <c r="J8" s="7"/>
      <c r="K8" s="7"/>
      <c r="L8" s="28" t="e">
        <f t="shared" si="0"/>
        <v>#DIV/0!</v>
      </c>
      <c r="M8" s="35" t="e">
        <f t="shared" si="2"/>
        <v>#DIV/0!</v>
      </c>
      <c r="N8" s="22" t="e">
        <f>M8-M7</f>
        <v>#DIV/0!</v>
      </c>
      <c r="O8" s="36" t="e">
        <f t="shared" si="1"/>
        <v>#DIV/0!</v>
      </c>
      <c r="P8" s="31" t="e">
        <f t="shared" si="3"/>
        <v>#DIV/0!</v>
      </c>
    </row>
    <row r="9" spans="2:16" ht="15.75" thickBot="1">
      <c r="B9" s="1"/>
      <c r="C9" s="38"/>
      <c r="D9" s="18" t="s">
        <v>20</v>
      </c>
      <c r="E9" s="10"/>
      <c r="F9" s="10"/>
      <c r="G9" s="10"/>
      <c r="H9" s="10"/>
      <c r="I9" s="10"/>
      <c r="J9" s="10"/>
      <c r="K9" s="10"/>
      <c r="L9" s="28" t="e">
        <f t="shared" si="0"/>
        <v>#DIV/0!</v>
      </c>
      <c r="M9" s="35" t="e">
        <f t="shared" si="2"/>
        <v>#DIV/0!</v>
      </c>
      <c r="N9" s="22"/>
      <c r="O9" s="36"/>
      <c r="P9" s="31"/>
    </row>
    <row r="10" spans="2:16" ht="15.75" thickBot="1">
      <c r="B10" s="1" t="s">
        <v>14</v>
      </c>
      <c r="C10" s="15"/>
      <c r="D10" s="33" t="s">
        <v>15</v>
      </c>
      <c r="E10" s="11"/>
      <c r="F10" s="11">
        <v>26</v>
      </c>
      <c r="G10" s="11">
        <v>25</v>
      </c>
      <c r="H10" s="11">
        <v>1</v>
      </c>
      <c r="I10" s="11">
        <v>6</v>
      </c>
      <c r="J10" s="11">
        <v>10</v>
      </c>
      <c r="K10" s="11">
        <v>8</v>
      </c>
      <c r="L10" s="28">
        <f t="shared" si="0"/>
        <v>4</v>
      </c>
      <c r="M10" s="35">
        <f t="shared" si="2"/>
        <v>96</v>
      </c>
      <c r="N10" s="22"/>
      <c r="O10" s="36">
        <f t="shared" si="1"/>
        <v>72</v>
      </c>
      <c r="P10" s="31"/>
    </row>
    <row r="11" spans="2:16" ht="15.75" thickBot="1">
      <c r="B11" s="1"/>
      <c r="C11" s="15" t="s">
        <v>21</v>
      </c>
      <c r="D11" s="12" t="s">
        <v>17</v>
      </c>
      <c r="E11" s="7"/>
      <c r="F11" s="7">
        <v>26</v>
      </c>
      <c r="G11" s="7">
        <v>26</v>
      </c>
      <c r="H11" s="7">
        <v>0</v>
      </c>
      <c r="I11" s="7">
        <v>5</v>
      </c>
      <c r="J11" s="7">
        <v>11</v>
      </c>
      <c r="K11" s="7">
        <v>10</v>
      </c>
      <c r="L11" s="28">
        <f t="shared" si="0"/>
        <v>4.1923076923076925</v>
      </c>
      <c r="M11" s="35">
        <f t="shared" si="2"/>
        <v>100</v>
      </c>
      <c r="N11" s="22">
        <f t="shared" ref="N9:N24" si="4">M11-M10</f>
        <v>4</v>
      </c>
      <c r="O11" s="36">
        <f t="shared" si="1"/>
        <v>80.769230769230774</v>
      </c>
      <c r="P11" s="31">
        <f t="shared" si="3"/>
        <v>8.7692307692307736</v>
      </c>
    </row>
    <row r="12" spans="2:16" ht="15.75" thickBot="1">
      <c r="B12" s="1"/>
      <c r="C12" s="15"/>
      <c r="D12" s="12" t="s">
        <v>18</v>
      </c>
      <c r="E12" s="7"/>
      <c r="F12" s="7"/>
      <c r="G12" s="7"/>
      <c r="H12" s="7"/>
      <c r="I12" s="7"/>
      <c r="J12" s="7"/>
      <c r="K12" s="7"/>
      <c r="L12" s="28" t="e">
        <f t="shared" si="0"/>
        <v>#DIV/0!</v>
      </c>
      <c r="M12" s="35" t="e">
        <f t="shared" si="2"/>
        <v>#DIV/0!</v>
      </c>
      <c r="N12" s="22" t="e">
        <f t="shared" si="4"/>
        <v>#DIV/0!</v>
      </c>
      <c r="O12" s="36" t="e">
        <f t="shared" si="1"/>
        <v>#DIV/0!</v>
      </c>
      <c r="P12" s="31" t="e">
        <f t="shared" si="3"/>
        <v>#DIV/0!</v>
      </c>
    </row>
    <row r="13" spans="2:16" ht="15.75" thickBot="1">
      <c r="B13" s="1"/>
      <c r="C13" s="15"/>
      <c r="D13" s="13" t="s">
        <v>19</v>
      </c>
      <c r="E13" s="7"/>
      <c r="F13" s="7"/>
      <c r="G13" s="7"/>
      <c r="H13" s="7"/>
      <c r="I13" s="7"/>
      <c r="J13" s="7"/>
      <c r="K13" s="7"/>
      <c r="L13" s="28" t="e">
        <f t="shared" si="0"/>
        <v>#DIV/0!</v>
      </c>
      <c r="M13" s="35" t="e">
        <f t="shared" si="2"/>
        <v>#DIV/0!</v>
      </c>
      <c r="N13" s="22" t="e">
        <f t="shared" si="4"/>
        <v>#DIV/0!</v>
      </c>
      <c r="O13" s="36" t="e">
        <f t="shared" si="1"/>
        <v>#DIV/0!</v>
      </c>
      <c r="P13" s="31" t="e">
        <f t="shared" si="3"/>
        <v>#DIV/0!</v>
      </c>
    </row>
    <row r="14" spans="2:16" ht="15.75" thickBot="1">
      <c r="B14" s="1"/>
      <c r="C14" s="15"/>
      <c r="D14" s="13" t="s">
        <v>20</v>
      </c>
      <c r="E14" s="7"/>
      <c r="F14" s="7"/>
      <c r="G14" s="7"/>
      <c r="H14" s="7"/>
      <c r="I14" s="7"/>
      <c r="J14" s="7"/>
      <c r="K14" s="7"/>
      <c r="L14" s="28" t="e">
        <f t="shared" si="0"/>
        <v>#DIV/0!</v>
      </c>
      <c r="M14" s="35" t="e">
        <f t="shared" si="2"/>
        <v>#DIV/0!</v>
      </c>
      <c r="N14" s="22"/>
      <c r="O14" s="36" t="e">
        <f t="shared" si="1"/>
        <v>#DIV/0!</v>
      </c>
      <c r="P14" s="31"/>
    </row>
    <row r="15" spans="2:16" ht="15.75" thickBot="1">
      <c r="B15" s="1" t="s">
        <v>14</v>
      </c>
      <c r="C15" s="8"/>
      <c r="D15" s="12" t="s">
        <v>15</v>
      </c>
      <c r="E15" s="7"/>
      <c r="F15" s="7">
        <v>24</v>
      </c>
      <c r="G15" s="7">
        <v>24</v>
      </c>
      <c r="H15" s="7">
        <v>2</v>
      </c>
      <c r="I15" s="7">
        <v>3</v>
      </c>
      <c r="J15" s="7">
        <v>15</v>
      </c>
      <c r="K15" s="7">
        <v>4</v>
      </c>
      <c r="L15" s="28">
        <f t="shared" si="0"/>
        <v>3.875</v>
      </c>
      <c r="M15" s="35">
        <f t="shared" si="2"/>
        <v>91.666666666666657</v>
      </c>
      <c r="N15" s="22"/>
      <c r="O15" s="36">
        <f t="shared" si="1"/>
        <v>79.166666666666657</v>
      </c>
      <c r="P15" s="31"/>
    </row>
    <row r="16" spans="2:16" ht="15.75" thickBot="1">
      <c r="B16" s="1"/>
      <c r="C16" s="15" t="s">
        <v>22</v>
      </c>
      <c r="D16" s="12" t="s">
        <v>17</v>
      </c>
      <c r="E16" s="7"/>
      <c r="F16" s="7"/>
      <c r="G16" s="7"/>
      <c r="H16" s="7"/>
      <c r="I16" s="7"/>
      <c r="J16" s="7"/>
      <c r="K16" s="7"/>
      <c r="L16" s="28" t="e">
        <f t="shared" si="0"/>
        <v>#DIV/0!</v>
      </c>
      <c r="M16" s="35" t="e">
        <f t="shared" si="2"/>
        <v>#DIV/0!</v>
      </c>
      <c r="N16" s="22" t="e">
        <f t="shared" si="4"/>
        <v>#DIV/0!</v>
      </c>
      <c r="O16" s="36" t="e">
        <f t="shared" si="1"/>
        <v>#DIV/0!</v>
      </c>
      <c r="P16" s="31" t="e">
        <f t="shared" si="3"/>
        <v>#DIV/0!</v>
      </c>
    </row>
    <row r="17" spans="2:16" ht="15.75" thickBot="1">
      <c r="B17" s="1"/>
      <c r="C17" s="15"/>
      <c r="D17" s="12" t="s">
        <v>18</v>
      </c>
      <c r="E17" s="7"/>
      <c r="F17" s="7"/>
      <c r="G17" s="7"/>
      <c r="H17" s="7"/>
      <c r="I17" s="7"/>
      <c r="J17" s="7"/>
      <c r="K17" s="7"/>
      <c r="L17" s="28" t="e">
        <f t="shared" si="0"/>
        <v>#DIV/0!</v>
      </c>
      <c r="M17" s="35" t="e">
        <f t="shared" si="2"/>
        <v>#DIV/0!</v>
      </c>
      <c r="N17" s="22" t="e">
        <f t="shared" si="4"/>
        <v>#DIV/0!</v>
      </c>
      <c r="O17" s="36" t="e">
        <f t="shared" si="1"/>
        <v>#DIV/0!</v>
      </c>
      <c r="P17" s="31" t="e">
        <f t="shared" si="3"/>
        <v>#DIV/0!</v>
      </c>
    </row>
    <row r="18" spans="2:16" ht="15.75" thickBot="1">
      <c r="B18" s="1"/>
      <c r="C18" s="15"/>
      <c r="D18" s="13" t="s">
        <v>19</v>
      </c>
      <c r="E18" s="7"/>
      <c r="F18" s="7"/>
      <c r="G18" s="7"/>
      <c r="H18" s="7"/>
      <c r="I18" s="7"/>
      <c r="J18" s="7"/>
      <c r="K18" s="7"/>
      <c r="L18" s="28" t="e">
        <f t="shared" si="0"/>
        <v>#DIV/0!</v>
      </c>
      <c r="M18" s="35" t="e">
        <f t="shared" si="2"/>
        <v>#DIV/0!</v>
      </c>
      <c r="N18" s="22" t="e">
        <f t="shared" si="4"/>
        <v>#DIV/0!</v>
      </c>
      <c r="O18" s="36" t="e">
        <f t="shared" si="1"/>
        <v>#DIV/0!</v>
      </c>
      <c r="P18" s="31" t="e">
        <f t="shared" si="3"/>
        <v>#DIV/0!</v>
      </c>
    </row>
    <row r="19" spans="2:16" ht="15.75" thickBot="1">
      <c r="B19" s="1"/>
      <c r="C19" s="15"/>
      <c r="D19" s="16" t="s">
        <v>20</v>
      </c>
      <c r="E19" s="8"/>
      <c r="F19" s="8"/>
      <c r="G19" s="8"/>
      <c r="H19" s="8"/>
      <c r="I19" s="8"/>
      <c r="J19" s="8"/>
      <c r="K19" s="8"/>
      <c r="L19" s="28" t="e">
        <f t="shared" si="0"/>
        <v>#DIV/0!</v>
      </c>
      <c r="M19" s="35" t="e">
        <f t="shared" si="2"/>
        <v>#DIV/0!</v>
      </c>
      <c r="N19" s="22"/>
      <c r="O19" s="36" t="e">
        <f t="shared" si="1"/>
        <v>#DIV/0!</v>
      </c>
      <c r="P19" s="31"/>
    </row>
    <row r="20" spans="2:16" ht="15.75" thickBot="1">
      <c r="B20" s="1" t="s">
        <v>14</v>
      </c>
      <c r="C20" s="19"/>
      <c r="D20" s="17" t="s">
        <v>15</v>
      </c>
      <c r="E20" s="9"/>
      <c r="F20" s="9">
        <f>F5+F10+F15</f>
        <v>75</v>
      </c>
      <c r="G20" s="9">
        <f t="shared" ref="G20:K20" si="5">G5+G10+G15</f>
        <v>74</v>
      </c>
      <c r="H20" s="9">
        <f t="shared" si="5"/>
        <v>3</v>
      </c>
      <c r="I20" s="9">
        <f t="shared" si="5"/>
        <v>14</v>
      </c>
      <c r="J20" s="9">
        <f t="shared" si="5"/>
        <v>35</v>
      </c>
      <c r="K20" s="9">
        <f t="shared" si="5"/>
        <v>22</v>
      </c>
      <c r="L20" s="28">
        <f t="shared" si="0"/>
        <v>4.0270270270270272</v>
      </c>
      <c r="M20" s="35">
        <f t="shared" si="2"/>
        <v>95.945945945945937</v>
      </c>
      <c r="N20" s="22"/>
      <c r="O20" s="36">
        <f t="shared" si="1"/>
        <v>77.027027027027032</v>
      </c>
      <c r="P20" s="31"/>
    </row>
    <row r="21" spans="2:16" ht="15.75" thickBot="1">
      <c r="B21" s="1"/>
      <c r="C21" s="20" t="s">
        <v>23</v>
      </c>
      <c r="D21" s="12" t="s">
        <v>17</v>
      </c>
      <c r="E21" s="7"/>
      <c r="F21" s="9">
        <f t="shared" ref="F21:K24" si="6">F6+F11+F16</f>
        <v>51</v>
      </c>
      <c r="G21" s="9">
        <f t="shared" si="6"/>
        <v>51</v>
      </c>
      <c r="H21" s="9">
        <f t="shared" si="6"/>
        <v>1</v>
      </c>
      <c r="I21" s="9">
        <f t="shared" si="6"/>
        <v>11</v>
      </c>
      <c r="J21" s="9">
        <f t="shared" si="6"/>
        <v>22</v>
      </c>
      <c r="K21" s="9">
        <f t="shared" si="6"/>
        <v>17</v>
      </c>
      <c r="L21" s="28">
        <f t="shared" si="0"/>
        <v>4.0784313725490193</v>
      </c>
      <c r="M21" s="35">
        <f t="shared" si="2"/>
        <v>98.039215686274503</v>
      </c>
      <c r="N21" s="22">
        <f t="shared" si="4"/>
        <v>2.0932697403285658</v>
      </c>
      <c r="O21" s="36">
        <f t="shared" si="1"/>
        <v>76.470588235294116</v>
      </c>
      <c r="P21" s="31">
        <f t="shared" si="3"/>
        <v>-0.55643879173291566</v>
      </c>
    </row>
    <row r="22" spans="2:16" ht="15.75" thickBot="1">
      <c r="B22" s="1"/>
      <c r="C22" s="20" t="s">
        <v>24</v>
      </c>
      <c r="D22" s="12" t="s">
        <v>18</v>
      </c>
      <c r="E22" s="7"/>
      <c r="F22" s="9">
        <f t="shared" si="6"/>
        <v>0</v>
      </c>
      <c r="G22" s="9">
        <f t="shared" si="6"/>
        <v>0</v>
      </c>
      <c r="H22" s="9">
        <f t="shared" si="6"/>
        <v>0</v>
      </c>
      <c r="I22" s="9">
        <f t="shared" si="6"/>
        <v>0</v>
      </c>
      <c r="J22" s="9">
        <f t="shared" si="6"/>
        <v>0</v>
      </c>
      <c r="K22" s="9">
        <f t="shared" si="6"/>
        <v>0</v>
      </c>
      <c r="L22" s="28" t="e">
        <f t="shared" si="0"/>
        <v>#DIV/0!</v>
      </c>
      <c r="M22" s="35" t="e">
        <f t="shared" si="2"/>
        <v>#DIV/0!</v>
      </c>
      <c r="N22" s="22" t="e">
        <f t="shared" si="4"/>
        <v>#DIV/0!</v>
      </c>
      <c r="O22" s="36" t="e">
        <f t="shared" si="1"/>
        <v>#DIV/0!</v>
      </c>
      <c r="P22" s="31" t="e">
        <f t="shared" si="3"/>
        <v>#DIV/0!</v>
      </c>
    </row>
    <row r="23" spans="2:16" ht="15.75" thickBot="1">
      <c r="B23" s="1"/>
      <c r="C23" s="20" t="s">
        <v>25</v>
      </c>
      <c r="D23" s="13" t="s">
        <v>19</v>
      </c>
      <c r="E23" s="7"/>
      <c r="F23" s="9">
        <f t="shared" si="6"/>
        <v>0</v>
      </c>
      <c r="G23" s="9">
        <f t="shared" si="6"/>
        <v>0</v>
      </c>
      <c r="H23" s="9">
        <f t="shared" si="6"/>
        <v>0</v>
      </c>
      <c r="I23" s="9">
        <f t="shared" si="6"/>
        <v>0</v>
      </c>
      <c r="J23" s="9">
        <f t="shared" si="6"/>
        <v>0</v>
      </c>
      <c r="K23" s="9">
        <f t="shared" si="6"/>
        <v>0</v>
      </c>
      <c r="L23" s="28" t="e">
        <f t="shared" si="0"/>
        <v>#DIV/0!</v>
      </c>
      <c r="M23" s="35" t="e">
        <f t="shared" si="2"/>
        <v>#DIV/0!</v>
      </c>
      <c r="N23" s="22" t="e">
        <f t="shared" si="4"/>
        <v>#DIV/0!</v>
      </c>
      <c r="O23" s="36" t="e">
        <f t="shared" si="1"/>
        <v>#DIV/0!</v>
      </c>
      <c r="P23" s="31" t="e">
        <f t="shared" si="3"/>
        <v>#DIV/0!</v>
      </c>
    </row>
    <row r="24" spans="2:16" ht="15.75" thickBot="1">
      <c r="B24" s="39"/>
      <c r="C24" s="21"/>
      <c r="D24" s="18" t="s">
        <v>20</v>
      </c>
      <c r="E24" s="10"/>
      <c r="F24" s="9">
        <f t="shared" si="6"/>
        <v>0</v>
      </c>
      <c r="G24" s="9">
        <f t="shared" si="6"/>
        <v>0</v>
      </c>
      <c r="H24" s="9">
        <f t="shared" si="6"/>
        <v>0</v>
      </c>
      <c r="I24" s="9">
        <f t="shared" si="6"/>
        <v>0</v>
      </c>
      <c r="J24" s="9">
        <f t="shared" si="6"/>
        <v>0</v>
      </c>
      <c r="K24" s="9">
        <f t="shared" si="6"/>
        <v>0</v>
      </c>
      <c r="L24" s="28" t="e">
        <f t="shared" si="0"/>
        <v>#DIV/0!</v>
      </c>
      <c r="M24" s="35" t="e">
        <f t="shared" si="2"/>
        <v>#DIV/0!</v>
      </c>
      <c r="N24" s="22"/>
      <c r="O24" s="36" t="e">
        <f t="shared" si="1"/>
        <v>#DIV/0!</v>
      </c>
      <c r="P24" s="31" t="e">
        <f t="shared" si="3"/>
        <v>#DIV/0!</v>
      </c>
    </row>
  </sheetData>
  <sheetProtection password="A37A" sheet="1" objects="1" scenarios="1" selectLockedCells="1" selectUnlockedCells="1"/>
  <mergeCells count="9">
    <mergeCell ref="O3:O4"/>
    <mergeCell ref="F3:F4"/>
    <mergeCell ref="H3:K3"/>
    <mergeCell ref="C3:C4"/>
    <mergeCell ref="B15:B19"/>
    <mergeCell ref="B20:B24"/>
    <mergeCell ref="B5:B9"/>
    <mergeCell ref="B10:B14"/>
    <mergeCell ref="M3:M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Ольга</cp:lastModifiedBy>
  <dcterms:created xsi:type="dcterms:W3CDTF">2012-11-03T19:12:27Z</dcterms:created>
  <dcterms:modified xsi:type="dcterms:W3CDTF">2012-11-03T19:27:41Z</dcterms:modified>
</cp:coreProperties>
</file>